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工商管理（公司理财）\"/>
    </mc:Choice>
  </mc:AlternateContent>
  <bookViews>
    <workbookView xWindow="0" yWindow="0" windowWidth="28800" windowHeight="12480"/>
  </bookViews>
  <sheets>
    <sheet name="sheet1" sheetId="8" r:id="rId1"/>
  </sheets>
  <definedNames>
    <definedName name="_xlnm._FilterDatabase" localSheetId="0" hidden="1">sheet1!$A$2:$V$76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M73" i="8" l="1"/>
  <c r="L73" i="8"/>
  <c r="K73" i="8"/>
  <c r="J73" i="8"/>
  <c r="I73" i="8"/>
  <c r="H73" i="8"/>
  <c r="G73" i="8"/>
  <c r="F73" i="8"/>
  <c r="Q72" i="8"/>
  <c r="P72" i="8"/>
  <c r="O72" i="8"/>
  <c r="N72" i="8"/>
  <c r="M72" i="8"/>
  <c r="L72" i="8"/>
  <c r="K72" i="8"/>
  <c r="J72" i="8"/>
  <c r="I72" i="8"/>
  <c r="H72" i="8"/>
  <c r="G72" i="8"/>
  <c r="F72" i="8"/>
  <c r="P42" i="8"/>
  <c r="O42" i="8"/>
  <c r="Q24" i="8"/>
  <c r="Q73" i="8" s="1"/>
  <c r="P24" i="8"/>
  <c r="P73" i="8" s="1"/>
  <c r="O24" i="8"/>
  <c r="N24" i="8"/>
  <c r="N73" i="8" s="1"/>
  <c r="N76" i="8" s="1"/>
  <c r="O73" i="8" l="1"/>
  <c r="O76" i="8" s="1"/>
  <c r="F76" i="8"/>
  <c r="J76" i="8"/>
  <c r="G76" i="8"/>
  <c r="K76" i="8"/>
  <c r="H76" i="8"/>
  <c r="L76" i="8"/>
  <c r="I76" i="8"/>
  <c r="M76" i="8"/>
  <c r="Q76" i="8"/>
  <c r="P76" i="8"/>
</calcChain>
</file>

<file path=xl/sharedStrings.xml><?xml version="1.0" encoding="utf-8"?>
<sst xmlns="http://schemas.openxmlformats.org/spreadsheetml/2006/main" count="275" uniqueCount="170">
  <si>
    <t>工商管理（公司理财）专业本科学分制指导性教学计划表</t>
  </si>
  <si>
    <t>课程类型</t>
  </si>
  <si>
    <t>通识教育</t>
  </si>
  <si>
    <t>通识教育必修课</t>
  </si>
  <si>
    <t>060042B</t>
  </si>
  <si>
    <t>060041B</t>
  </si>
  <si>
    <t>060024A</t>
  </si>
  <si>
    <t>060012A</t>
  </si>
  <si>
    <t>060051B</t>
  </si>
  <si>
    <t>060062B</t>
  </si>
  <si>
    <t>130576A</t>
  </si>
  <si>
    <t>外国语
学院</t>
  </si>
  <si>
    <t>130586A</t>
  </si>
  <si>
    <t>130572A</t>
  </si>
  <si>
    <t>120014A</t>
  </si>
  <si>
    <t>120024A</t>
  </si>
  <si>
    <t>120043A</t>
  </si>
  <si>
    <t>120074A</t>
  </si>
  <si>
    <t>150011B</t>
  </si>
  <si>
    <t>150021B</t>
  </si>
  <si>
    <t>150031B</t>
  </si>
  <si>
    <t>150041B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</si>
  <si>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</si>
  <si>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</si>
  <si>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</si>
  <si>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</si>
  <si>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</si>
  <si>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</si>
  <si>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</si>
  <si>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>含网络课程、国际暑期学校课程以及校外选修课等</t>
  </si>
  <si>
    <t>专业教育</t>
  </si>
  <si>
    <t>学科基础课</t>
  </si>
  <si>
    <t>020013A</t>
  </si>
  <si>
    <t>030013A</t>
  </si>
  <si>
    <t>020033A</t>
  </si>
  <si>
    <t>040033A</t>
  </si>
  <si>
    <t>040013A</t>
  </si>
  <si>
    <t>120263A</t>
  </si>
  <si>
    <t>020433A</t>
  </si>
  <si>
    <t>113633A</t>
  </si>
  <si>
    <t>金融学院</t>
  </si>
  <si>
    <t>专业必修课</t>
  </si>
  <si>
    <t>021362B</t>
  </si>
  <si>
    <t>工商学院</t>
  </si>
  <si>
    <t>考查</t>
  </si>
  <si>
    <t>020442A</t>
  </si>
  <si>
    <t>考试</t>
  </si>
  <si>
    <t>021412A</t>
  </si>
  <si>
    <t>020743A</t>
  </si>
  <si>
    <t>020522A</t>
  </si>
  <si>
    <t>022393A</t>
  </si>
  <si>
    <t>022382A</t>
  </si>
  <si>
    <t>1+1</t>
  </si>
  <si>
    <t>模块一，至少要选够12学分，学时192</t>
  </si>
  <si>
    <t>专业选修课</t>
  </si>
  <si>
    <t>040082B</t>
  </si>
  <si>
    <t>会计学院</t>
  </si>
  <si>
    <t>090162B</t>
  </si>
  <si>
    <t>财税学院</t>
  </si>
  <si>
    <t>020582B</t>
  </si>
  <si>
    <t>040602B</t>
  </si>
  <si>
    <t>113403B</t>
  </si>
  <si>
    <t>100082B</t>
  </si>
  <si>
    <t>法学院</t>
  </si>
  <si>
    <t>模块二，至少要选够8学分，学时128</t>
  </si>
  <si>
    <t>110502B</t>
  </si>
  <si>
    <t>020502B</t>
  </si>
  <si>
    <t>111112B</t>
  </si>
  <si>
    <t>020312B</t>
  </si>
  <si>
    <t>050022B</t>
  </si>
  <si>
    <t>劳经学院</t>
  </si>
  <si>
    <t>商业模式创新 
Business Model Innovation</t>
  </si>
  <si>
    <t>020162B</t>
  </si>
  <si>
    <t>022222B</t>
  </si>
  <si>
    <t>0+2</t>
  </si>
  <si>
    <t xml:space="preserve"> </t>
  </si>
  <si>
    <t>小计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</si>
  <si>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</si>
  <si>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</si>
  <si>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</si>
  <si>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</si>
  <si>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</si>
  <si>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</si>
  <si>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111203A</t>
    <phoneticPr fontId="7" type="noConversion"/>
  </si>
  <si>
    <t>111212A</t>
    <phoneticPr fontId="7" type="noConversion"/>
  </si>
  <si>
    <t>022302B</t>
  </si>
  <si>
    <t>管工学院</t>
    <phoneticPr fontId="7" type="noConversion"/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</si>
  <si>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</si>
  <si>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</si>
  <si>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
（中英文）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</si>
  <si>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</si>
  <si>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</si>
  <si>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</si>
  <si>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</si>
  <si>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</si>
  <si>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</si>
  <si>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</si>
  <si>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</si>
  <si>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</si>
  <si>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</si>
  <si>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</si>
  <si>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</si>
  <si>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</si>
  <si>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 xml:space="preserve"> 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</si>
  <si>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</si>
  <si>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</si>
  <si>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</si>
  <si>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</si>
  <si>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r>
      <rPr>
        <sz val="9"/>
        <rFont val="宋体"/>
        <family val="3"/>
        <charset val="134"/>
      </rPr>
      <t>大学英语综合Ⅰ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</si>
  <si>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大学英语综合Ⅱ</t>
    </r>
    <r>
      <rPr>
        <sz val="9"/>
        <rFont val="Times New Roman"/>
        <family val="1"/>
      </rPr>
      <t xml:space="preserve"> College English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</si>
  <si>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III College English</t>
    </r>
    <r>
      <rPr>
        <sz val="9"/>
        <rFont val="宋体"/>
        <family val="3"/>
        <charset val="134"/>
      </rPr>
      <t>Ⅲ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</si>
  <si>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</si>
  <si>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</si>
  <si>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</si>
  <si>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</si>
  <si>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</si>
  <si>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</si>
  <si>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</si>
  <si>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</si>
  <si>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</si>
  <si>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</si>
  <si>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</si>
  <si>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</si>
  <si>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</si>
  <si>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</si>
  <si>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创业创新与就业类</t>
    </r>
  </si>
  <si>
    <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</si>
  <si>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</si>
  <si>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</si>
  <si>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</si>
  <si>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</si>
  <si>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</si>
  <si>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</si>
  <si>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</si>
  <si>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</si>
  <si>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</si>
  <si>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</si>
  <si>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</si>
  <si>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</si>
  <si>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</si>
  <si>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</si>
  <si>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</si>
  <si>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</si>
  <si>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</si>
  <si>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</si>
  <si>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</si>
  <si>
    <r>
      <rPr>
        <sz val="9"/>
        <rFont val="宋体"/>
        <family val="3"/>
        <charset val="134"/>
      </rPr>
      <t>专业导论（工商管理类）</t>
    </r>
    <r>
      <rPr>
        <sz val="9"/>
        <rFont val="Times New Roman"/>
        <family val="1"/>
      </rPr>
      <t>Introduction to the Major of Business Administration</t>
    </r>
  </si>
  <si>
    <r>
      <rPr>
        <sz val="9"/>
        <rFont val="宋体"/>
        <family val="3"/>
        <charset val="134"/>
      </rPr>
      <t>组织行为学（双语）</t>
    </r>
    <r>
      <rPr>
        <sz val="9"/>
        <rFont val="Times New Roman"/>
        <family val="1"/>
      </rPr>
      <t>Organizational Behavior (Bilingual)</t>
    </r>
  </si>
  <si>
    <r>
      <rPr>
        <sz val="9"/>
        <rFont val="宋体"/>
        <family val="3"/>
        <charset val="134"/>
      </rPr>
      <t>消费者行为学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       Consumer Behavior (Bilingual)</t>
    </r>
  </si>
  <si>
    <r>
      <rPr>
        <sz val="9"/>
        <rFont val="宋体"/>
        <family val="3"/>
        <charset val="134"/>
      </rPr>
      <t>企业战略管理</t>
    </r>
    <r>
      <rPr>
        <sz val="9"/>
        <rFont val="Times New Roman"/>
        <family val="1"/>
      </rPr>
      <t xml:space="preserve">Corporation Strategic Management </t>
    </r>
  </si>
  <si>
    <r>
      <rPr>
        <sz val="9"/>
        <rFont val="宋体"/>
        <family val="3"/>
        <charset val="134"/>
      </rPr>
      <t>电子商务</t>
    </r>
    <r>
      <rPr>
        <sz val="9"/>
        <rFont val="Times New Roman"/>
        <family val="1"/>
      </rPr>
      <t xml:space="preserve">                             E-Commerce Business Simulation( Lab Experiments)</t>
    </r>
  </si>
  <si>
    <r>
      <rPr>
        <sz val="9"/>
        <rFont val="宋体"/>
        <family val="3"/>
        <charset val="134"/>
      </rPr>
      <t>企业资源规划（</t>
    </r>
    <r>
      <rPr>
        <sz val="9"/>
        <rFont val="Times New Roman"/>
        <family val="1"/>
      </rPr>
      <t>ERP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Enterprise Resource Planning (ERP)</t>
    </r>
  </si>
  <si>
    <r>
      <rPr>
        <sz val="9"/>
        <rFont val="宋体"/>
        <family val="3"/>
        <charset val="134"/>
      </rPr>
      <t>供应链管理</t>
    </r>
    <r>
      <rPr>
        <sz val="9"/>
        <rFont val="Times New Roman"/>
        <family val="1"/>
      </rPr>
      <t xml:space="preserve">            Spply Chain Management</t>
    </r>
  </si>
  <si>
    <r>
      <rPr>
        <sz val="9"/>
        <rFont val="宋体"/>
        <family val="3"/>
        <charset val="134"/>
      </rPr>
      <t>财务分析</t>
    </r>
    <r>
      <rPr>
        <sz val="9"/>
        <rFont val="Times New Roman"/>
        <family val="1"/>
      </rPr>
      <t xml:space="preserve"> Financial Analysis</t>
    </r>
  </si>
  <si>
    <r>
      <rPr>
        <sz val="9"/>
        <rFont val="宋体"/>
        <family val="3"/>
        <charset val="134"/>
      </rPr>
      <t xml:space="preserve">资产评估
</t>
    </r>
    <r>
      <rPr>
        <sz val="9"/>
        <rFont val="Times New Roman"/>
        <family val="1"/>
      </rPr>
      <t>Asset Evaluation</t>
    </r>
  </si>
  <si>
    <r>
      <rPr>
        <sz val="9"/>
        <rFont val="宋体"/>
        <family val="3"/>
        <charset val="134"/>
      </rPr>
      <t>公司重组</t>
    </r>
    <r>
      <rPr>
        <sz val="9"/>
        <rFont val="Times New Roman"/>
        <family val="1"/>
      </rPr>
      <t xml:space="preserve">  Corporate Restructuring</t>
    </r>
  </si>
  <si>
    <r>
      <rPr>
        <sz val="9"/>
        <rFont val="宋体"/>
        <family val="3"/>
        <charset val="134"/>
      </rPr>
      <t>高级管理会计</t>
    </r>
    <r>
      <rPr>
        <sz val="9"/>
        <rFont val="Times New Roman"/>
        <family val="1"/>
      </rPr>
      <t xml:space="preserve"> Advanced Managerial Accounting</t>
    </r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</si>
  <si>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 xml:space="preserve"> Investment</t>
    </r>
  </si>
  <si>
    <r>
      <rPr>
        <sz val="9"/>
        <rFont val="宋体"/>
        <family val="3"/>
        <charset val="134"/>
      </rPr>
      <t>风险管理学</t>
    </r>
    <r>
      <rPr>
        <sz val="9"/>
        <rFont val="Times New Roman"/>
        <family val="1"/>
      </rPr>
      <t xml:space="preserve"> RiskManagement</t>
    </r>
  </si>
  <si>
    <r>
      <rPr>
        <sz val="9"/>
        <rFont val="宋体"/>
        <family val="3"/>
        <charset val="134"/>
      </rPr>
      <t>国际金融学（英语）</t>
    </r>
    <r>
      <rPr>
        <sz val="9"/>
        <rFont val="Times New Roman"/>
        <family val="1"/>
      </rPr>
      <t xml:space="preserve"> International Finance(English)</t>
    </r>
  </si>
  <si>
    <r>
      <rPr>
        <sz val="9"/>
        <rFont val="宋体"/>
        <family val="3"/>
        <charset val="134"/>
      </rPr>
      <t>商法学</t>
    </r>
    <r>
      <rPr>
        <sz val="9"/>
        <rFont val="Times New Roman"/>
        <family val="1"/>
      </rPr>
      <t xml:space="preserve">  Commercial Law</t>
    </r>
  </si>
  <si>
    <r>
      <rPr>
        <sz val="9"/>
        <rFont val="宋体"/>
        <family val="3"/>
        <charset val="134"/>
      </rPr>
      <t>证券投资分析</t>
    </r>
    <r>
      <rPr>
        <sz val="9"/>
        <rFont val="Times New Roman"/>
        <family val="1"/>
      </rPr>
      <t xml:space="preserve"> Securities Investment Analysis</t>
    </r>
  </si>
  <si>
    <r>
      <rPr>
        <sz val="9"/>
        <rFont val="宋体"/>
        <family val="3"/>
        <charset val="134"/>
      </rPr>
      <t>创业学</t>
    </r>
    <r>
      <rPr>
        <sz val="9"/>
        <rFont val="Times New Roman"/>
        <family val="1"/>
      </rPr>
      <t xml:space="preserve"> Entrepreneurship</t>
    </r>
  </si>
  <si>
    <r>
      <rPr>
        <sz val="9"/>
        <rFont val="宋体"/>
        <family val="3"/>
        <charset val="134"/>
      </rPr>
      <t>互联网金融理论与实务</t>
    </r>
    <r>
      <rPr>
        <sz val="9"/>
        <rFont val="Times New Roman"/>
        <family val="1"/>
      </rPr>
      <t xml:space="preserve"> Internet Finance Theory and Practice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</si>
  <si>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</si>
  <si>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企业伦理</t>
    </r>
    <r>
      <rPr>
        <sz val="9"/>
        <rFont val="Times New Roman"/>
        <family val="1"/>
      </rPr>
      <t xml:space="preserve"> Business Ethics</t>
    </r>
  </si>
  <si>
    <r>
      <rPr>
        <sz val="9"/>
        <rFont val="宋体"/>
        <family val="3"/>
        <charset val="134"/>
      </rPr>
      <t>人力资源管理</t>
    </r>
    <r>
      <rPr>
        <sz val="9"/>
        <rFont val="Times New Roman"/>
        <family val="1"/>
      </rPr>
      <t xml:space="preserve"> Human Resource Management</t>
    </r>
  </si>
  <si>
    <r>
      <rPr>
        <sz val="9"/>
        <rFont val="宋体"/>
        <family val="3"/>
        <charset val="134"/>
      </rPr>
      <t>公司治理</t>
    </r>
    <r>
      <rPr>
        <sz val="9"/>
        <rFont val="Times New Roman"/>
        <family val="1"/>
      </rPr>
      <t xml:space="preserve">  Corporate Governance</t>
    </r>
  </si>
  <si>
    <r>
      <rPr>
        <sz val="9"/>
        <rFont val="宋体"/>
        <family val="3"/>
        <charset val="134"/>
      </rPr>
      <t>管理决策模拟</t>
    </r>
    <r>
      <rPr>
        <sz val="9"/>
        <rFont val="Times New Roman"/>
        <family val="1"/>
      </rPr>
      <t xml:space="preserve"> (</t>
    </r>
    <r>
      <rPr>
        <sz val="9"/>
        <rFont val="宋体"/>
        <family val="3"/>
        <charset val="134"/>
      </rPr>
      <t>实验课）</t>
    </r>
    <r>
      <rPr>
        <sz val="9"/>
        <rFont val="Times New Roman"/>
        <family val="1"/>
      </rPr>
      <t xml:space="preserve">BusinessSimulation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LabExperiments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</si>
  <si>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专业选修课合计至少要选够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学分，学时</t>
    </r>
    <r>
      <rPr>
        <sz val="9"/>
        <rFont val="Times New Roman"/>
        <family val="1"/>
      </rPr>
      <t>320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</si>
</sst>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  <font>
      <sz val="9"/>
      <name val="Times New Roman"/>
      <family val="1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4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4" xfId="0" applyNumberFormat="1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255" wrapText="1"/>
    </xf>
    <xf numFmtId="49" fontId="3" fillId="0" borderId="1" xfId="1" applyNumberFormat="1" applyFont="1" applyFill="1" applyBorder="1" applyAlignment="1">
      <alignment horizontal="left" vertical="center" wrapText="1" readingOrder="1"/>
    </xf>
    <xf numFmtId="0" fontId="7" fillId="0" borderId="10" xfId="0" applyFont="1" applyFill="1" applyBorder="1" applyAlignment="1">
      <alignment horizontal="center" vertical="center" textRotation="255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topLeftCell="A70" workbookViewId="0">
      <selection activeCell="U73" sqref="U73"/>
    </sheetView>
  </sheetViews>
  <sheetFormatPr defaultColWidth="9" defaultRowHeight="13.5"/>
  <cols>
    <col min="1" max="2" width="3.125" style="3" customWidth="1"/>
    <col min="3" max="3" width="3" style="3" customWidth="1"/>
    <col min="4" max="4" width="7.125" style="3" customWidth="1"/>
    <col min="5" max="5" width="18.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>
      <c r="A1" s="25" t="s">
        <v>0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5.5" customHeight="1">
      <c r="A2" s="27" t="s">
        <v>1</v>
      </c>
      <c r="B2" s="27"/>
      <c r="C2" s="28" t="s">
        <v>87</v>
      </c>
      <c r="D2" s="28" t="s">
        <v>88</v>
      </c>
      <c r="E2" s="28" t="s">
        <v>89</v>
      </c>
      <c r="F2" s="29" t="s">
        <v>90</v>
      </c>
      <c r="G2" s="29"/>
      <c r="H2" s="29"/>
      <c r="I2" s="29"/>
      <c r="J2" s="29"/>
      <c r="K2" s="29"/>
      <c r="L2" s="29"/>
      <c r="M2" s="29"/>
      <c r="N2" s="28" t="s">
        <v>91</v>
      </c>
      <c r="O2" s="28" t="s">
        <v>92</v>
      </c>
      <c r="P2" s="29" t="s">
        <v>93</v>
      </c>
      <c r="Q2" s="29"/>
      <c r="R2" s="28" t="s">
        <v>94</v>
      </c>
      <c r="S2" s="28" t="s">
        <v>95</v>
      </c>
    </row>
    <row r="3" spans="1:19" ht="25.5" customHeight="1">
      <c r="A3" s="24"/>
      <c r="B3" s="24"/>
      <c r="C3" s="30"/>
      <c r="D3" s="30"/>
      <c r="E3" s="30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30"/>
      <c r="O3" s="30"/>
      <c r="P3" s="16" t="s">
        <v>96</v>
      </c>
      <c r="Q3" s="16" t="s">
        <v>97</v>
      </c>
      <c r="R3" s="30"/>
      <c r="S3" s="30"/>
    </row>
    <row r="4" spans="1:19" ht="48.75" customHeight="1">
      <c r="A4" s="31" t="s">
        <v>2</v>
      </c>
      <c r="B4" s="32" t="s">
        <v>3</v>
      </c>
      <c r="C4" s="5">
        <v>1</v>
      </c>
      <c r="D4" s="5" t="s">
        <v>4</v>
      </c>
      <c r="E4" s="6" t="s">
        <v>98</v>
      </c>
      <c r="F4" s="16">
        <v>2</v>
      </c>
      <c r="G4" s="16" t="s">
        <v>99</v>
      </c>
      <c r="H4" s="16"/>
      <c r="I4" s="16" t="s">
        <v>99</v>
      </c>
      <c r="J4" s="18"/>
      <c r="K4" s="18"/>
      <c r="L4" s="18"/>
      <c r="M4" s="18"/>
      <c r="N4" s="18">
        <v>2</v>
      </c>
      <c r="O4" s="18">
        <v>32</v>
      </c>
      <c r="P4" s="18">
        <v>32</v>
      </c>
      <c r="Q4" s="18"/>
      <c r="R4" s="18" t="s">
        <v>100</v>
      </c>
      <c r="S4" s="18" t="s">
        <v>101</v>
      </c>
    </row>
    <row r="5" spans="1:19" ht="51.75" customHeight="1">
      <c r="A5" s="31"/>
      <c r="B5" s="33"/>
      <c r="C5" s="5">
        <v>2</v>
      </c>
      <c r="D5" s="5" t="s">
        <v>5</v>
      </c>
      <c r="E5" s="6" t="s">
        <v>102</v>
      </c>
      <c r="F5" s="16">
        <v>1</v>
      </c>
      <c r="G5" s="16" t="s">
        <v>99</v>
      </c>
      <c r="H5" s="16"/>
      <c r="I5" s="16"/>
      <c r="J5" s="18"/>
      <c r="K5" s="18"/>
      <c r="L5" s="18"/>
      <c r="M5" s="18"/>
      <c r="N5" s="18">
        <v>1</v>
      </c>
      <c r="O5" s="18">
        <v>16</v>
      </c>
      <c r="P5" s="18">
        <v>16</v>
      </c>
      <c r="Q5" s="18"/>
      <c r="R5" s="18" t="s">
        <v>100</v>
      </c>
      <c r="S5" s="18" t="s">
        <v>101</v>
      </c>
    </row>
    <row r="6" spans="1:19" ht="71.25">
      <c r="A6" s="31"/>
      <c r="B6" s="33"/>
      <c r="C6" s="5">
        <v>3</v>
      </c>
      <c r="D6" s="5" t="s">
        <v>6</v>
      </c>
      <c r="E6" s="6" t="s">
        <v>103</v>
      </c>
      <c r="F6" s="16"/>
      <c r="G6" s="16"/>
      <c r="H6" s="16"/>
      <c r="I6" s="16">
        <v>4</v>
      </c>
      <c r="J6" s="18"/>
      <c r="K6" s="18"/>
      <c r="L6" s="18"/>
      <c r="M6" s="18"/>
      <c r="N6" s="18">
        <v>4</v>
      </c>
      <c r="O6" s="18">
        <v>64</v>
      </c>
      <c r="P6" s="18">
        <v>64</v>
      </c>
      <c r="Q6" s="18"/>
      <c r="R6" s="18" t="s">
        <v>100</v>
      </c>
      <c r="S6" s="18" t="s">
        <v>104</v>
      </c>
    </row>
    <row r="7" spans="1:19" ht="39" customHeight="1">
      <c r="A7" s="31"/>
      <c r="B7" s="33"/>
      <c r="C7" s="5">
        <v>4</v>
      </c>
      <c r="D7" s="5" t="s">
        <v>7</v>
      </c>
      <c r="E7" s="6" t="s">
        <v>105</v>
      </c>
      <c r="F7" s="16" t="s">
        <v>99</v>
      </c>
      <c r="G7" s="16"/>
      <c r="H7" s="16">
        <v>2</v>
      </c>
      <c r="I7" s="16" t="s">
        <v>99</v>
      </c>
      <c r="J7" s="18"/>
      <c r="K7" s="18"/>
      <c r="L7" s="18"/>
      <c r="M7" s="18"/>
      <c r="N7" s="18">
        <v>2</v>
      </c>
      <c r="O7" s="18">
        <v>32</v>
      </c>
      <c r="P7" s="18">
        <v>32</v>
      </c>
      <c r="Q7" s="18"/>
      <c r="R7" s="18" t="s">
        <v>100</v>
      </c>
      <c r="S7" s="18" t="s">
        <v>104</v>
      </c>
    </row>
    <row r="8" spans="1:19" ht="39" customHeight="1">
      <c r="A8" s="31"/>
      <c r="B8" s="33"/>
      <c r="C8" s="5">
        <v>5</v>
      </c>
      <c r="D8" s="5" t="s">
        <v>8</v>
      </c>
      <c r="E8" s="6" t="s">
        <v>106</v>
      </c>
      <c r="F8" s="16"/>
      <c r="G8" s="16" t="s">
        <v>99</v>
      </c>
      <c r="H8" s="16">
        <v>1</v>
      </c>
      <c r="I8" s="16" t="s">
        <v>99</v>
      </c>
      <c r="J8" s="18"/>
      <c r="K8" s="18"/>
      <c r="L8" s="18"/>
      <c r="M8" s="18"/>
      <c r="N8" s="18">
        <v>1</v>
      </c>
      <c r="O8" s="18">
        <v>16</v>
      </c>
      <c r="P8" s="18">
        <v>16</v>
      </c>
      <c r="Q8" s="18"/>
      <c r="R8" s="18" t="s">
        <v>100</v>
      </c>
      <c r="S8" s="18" t="s">
        <v>101</v>
      </c>
    </row>
    <row r="9" spans="1:19" ht="39" customHeight="1">
      <c r="A9" s="31"/>
      <c r="B9" s="33"/>
      <c r="C9" s="5">
        <v>6</v>
      </c>
      <c r="D9" s="5" t="s">
        <v>9</v>
      </c>
      <c r="E9" s="6" t="s">
        <v>107</v>
      </c>
      <c r="F9" s="16" t="s">
        <v>99</v>
      </c>
      <c r="G9" s="16">
        <v>2</v>
      </c>
      <c r="H9" s="16"/>
      <c r="I9" s="16"/>
      <c r="J9" s="18"/>
      <c r="K9" s="18"/>
      <c r="L9" s="18"/>
      <c r="M9" s="18"/>
      <c r="N9" s="18">
        <v>2</v>
      </c>
      <c r="O9" s="18">
        <v>32</v>
      </c>
      <c r="P9" s="18">
        <v>32</v>
      </c>
      <c r="Q9" s="18"/>
      <c r="R9" s="18" t="s">
        <v>100</v>
      </c>
      <c r="S9" s="18" t="s">
        <v>101</v>
      </c>
    </row>
    <row r="10" spans="1:19" ht="30" customHeight="1">
      <c r="A10" s="31"/>
      <c r="B10" s="33"/>
      <c r="C10" s="5">
        <v>7</v>
      </c>
      <c r="D10" s="5" t="s">
        <v>10</v>
      </c>
      <c r="E10" s="34" t="s">
        <v>108</v>
      </c>
      <c r="F10" s="18">
        <v>6</v>
      </c>
      <c r="G10" s="18"/>
      <c r="H10" s="18"/>
      <c r="I10" s="18"/>
      <c r="J10" s="18"/>
      <c r="K10" s="18"/>
      <c r="L10" s="18"/>
      <c r="M10" s="18"/>
      <c r="N10" s="18">
        <v>6</v>
      </c>
      <c r="O10" s="18">
        <v>96</v>
      </c>
      <c r="P10" s="18">
        <v>96</v>
      </c>
      <c r="Q10" s="18"/>
      <c r="R10" s="35" t="s">
        <v>11</v>
      </c>
      <c r="S10" s="18" t="s">
        <v>104</v>
      </c>
    </row>
    <row r="11" spans="1:19" ht="30" customHeight="1">
      <c r="A11" s="31"/>
      <c r="B11" s="33"/>
      <c r="C11" s="5">
        <v>8</v>
      </c>
      <c r="D11" s="5" t="s">
        <v>12</v>
      </c>
      <c r="E11" s="34" t="s">
        <v>109</v>
      </c>
      <c r="F11" s="18"/>
      <c r="G11" s="18">
        <v>6</v>
      </c>
      <c r="H11" s="18"/>
      <c r="I11" s="18"/>
      <c r="J11" s="18"/>
      <c r="K11" s="18"/>
      <c r="L11" s="18"/>
      <c r="M11" s="18"/>
      <c r="N11" s="18">
        <v>6</v>
      </c>
      <c r="O11" s="18">
        <v>96</v>
      </c>
      <c r="P11" s="18">
        <v>96</v>
      </c>
      <c r="Q11" s="18"/>
      <c r="R11" s="35" t="s">
        <v>11</v>
      </c>
      <c r="S11" s="18" t="s">
        <v>104</v>
      </c>
    </row>
    <row r="12" spans="1:19" ht="30" customHeight="1">
      <c r="A12" s="31"/>
      <c r="B12" s="33"/>
      <c r="C12" s="5">
        <v>9</v>
      </c>
      <c r="D12" s="5" t="s">
        <v>13</v>
      </c>
      <c r="E12" s="34" t="s">
        <v>110</v>
      </c>
      <c r="F12" s="18"/>
      <c r="G12" s="18"/>
      <c r="H12" s="18">
        <v>2</v>
      </c>
      <c r="I12" s="18"/>
      <c r="J12" s="18"/>
      <c r="K12" s="18"/>
      <c r="L12" s="18"/>
      <c r="M12" s="18"/>
      <c r="N12" s="18">
        <v>2</v>
      </c>
      <c r="O12" s="18">
        <v>32</v>
      </c>
      <c r="P12" s="18">
        <v>32</v>
      </c>
      <c r="Q12" s="18"/>
      <c r="R12" s="35" t="s">
        <v>11</v>
      </c>
      <c r="S12" s="18" t="s">
        <v>104</v>
      </c>
    </row>
    <row r="13" spans="1:19" ht="30" customHeight="1">
      <c r="A13" s="31"/>
      <c r="B13" s="33"/>
      <c r="C13" s="5">
        <v>10</v>
      </c>
      <c r="D13" s="5" t="s">
        <v>14</v>
      </c>
      <c r="E13" s="34" t="s">
        <v>111</v>
      </c>
      <c r="F13" s="18">
        <v>4</v>
      </c>
      <c r="G13" s="18"/>
      <c r="H13" s="18"/>
      <c r="I13" s="18"/>
      <c r="J13" s="18"/>
      <c r="K13" s="18"/>
      <c r="L13" s="18"/>
      <c r="M13" s="18"/>
      <c r="N13" s="18">
        <v>4</v>
      </c>
      <c r="O13" s="18">
        <v>64</v>
      </c>
      <c r="P13" s="18">
        <v>64</v>
      </c>
      <c r="Q13" s="18"/>
      <c r="R13" s="18" t="s">
        <v>112</v>
      </c>
      <c r="S13" s="18" t="s">
        <v>104</v>
      </c>
    </row>
    <row r="14" spans="1:19" ht="30" customHeight="1">
      <c r="A14" s="31"/>
      <c r="B14" s="33"/>
      <c r="C14" s="5">
        <v>11</v>
      </c>
      <c r="D14" s="5" t="s">
        <v>15</v>
      </c>
      <c r="E14" s="34" t="s">
        <v>113</v>
      </c>
      <c r="F14" s="18"/>
      <c r="G14" s="18">
        <v>4</v>
      </c>
      <c r="H14" s="18"/>
      <c r="I14" s="18"/>
      <c r="J14" s="18"/>
      <c r="K14" s="18"/>
      <c r="L14" s="18"/>
      <c r="M14" s="18"/>
      <c r="N14" s="18">
        <v>4</v>
      </c>
      <c r="O14" s="18">
        <v>64</v>
      </c>
      <c r="P14" s="18">
        <v>64</v>
      </c>
      <c r="Q14" s="18"/>
      <c r="R14" s="18" t="s">
        <v>112</v>
      </c>
      <c r="S14" s="18" t="s">
        <v>104</v>
      </c>
    </row>
    <row r="15" spans="1:19" ht="30" customHeight="1">
      <c r="A15" s="31"/>
      <c r="B15" s="33"/>
      <c r="C15" s="5">
        <v>12</v>
      </c>
      <c r="D15" s="5" t="s">
        <v>16</v>
      </c>
      <c r="E15" s="6" t="s">
        <v>114</v>
      </c>
      <c r="F15" s="18"/>
      <c r="G15" s="18">
        <v>3</v>
      </c>
      <c r="H15" s="18"/>
      <c r="I15" s="18"/>
      <c r="J15" s="18"/>
      <c r="K15" s="18"/>
      <c r="L15" s="18"/>
      <c r="M15" s="18"/>
      <c r="N15" s="18">
        <v>3</v>
      </c>
      <c r="O15" s="18">
        <v>48</v>
      </c>
      <c r="P15" s="18">
        <v>48</v>
      </c>
      <c r="Q15" s="18"/>
      <c r="R15" s="18" t="s">
        <v>112</v>
      </c>
      <c r="S15" s="18" t="s">
        <v>104</v>
      </c>
    </row>
    <row r="16" spans="1:19" ht="39" customHeight="1">
      <c r="A16" s="31"/>
      <c r="B16" s="33"/>
      <c r="C16" s="5">
        <v>13</v>
      </c>
      <c r="D16" s="5" t="s">
        <v>17</v>
      </c>
      <c r="E16" s="6" t="s">
        <v>115</v>
      </c>
      <c r="F16" s="18"/>
      <c r="G16" s="18"/>
      <c r="H16" s="18">
        <v>4</v>
      </c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112</v>
      </c>
      <c r="S16" s="18" t="s">
        <v>104</v>
      </c>
    </row>
    <row r="17" spans="1:19" ht="30" customHeight="1">
      <c r="A17" s="31"/>
      <c r="B17" s="33"/>
      <c r="C17" s="5">
        <v>14</v>
      </c>
      <c r="D17" s="5" t="s">
        <v>18</v>
      </c>
      <c r="E17" s="6" t="s">
        <v>116</v>
      </c>
      <c r="F17" s="18">
        <v>2</v>
      </c>
      <c r="G17" s="18"/>
      <c r="H17" s="18"/>
      <c r="I17" s="18"/>
      <c r="J17" s="18"/>
      <c r="K17" s="18"/>
      <c r="L17" s="18"/>
      <c r="M17" s="18"/>
      <c r="N17" s="18">
        <v>1</v>
      </c>
      <c r="O17" s="18">
        <v>32</v>
      </c>
      <c r="P17" s="18">
        <v>32</v>
      </c>
      <c r="Q17" s="18"/>
      <c r="R17" s="18" t="s">
        <v>117</v>
      </c>
      <c r="S17" s="18" t="s">
        <v>101</v>
      </c>
    </row>
    <row r="18" spans="1:19" ht="24" customHeight="1">
      <c r="A18" s="31"/>
      <c r="B18" s="33"/>
      <c r="C18" s="5">
        <v>15</v>
      </c>
      <c r="D18" s="5" t="s">
        <v>19</v>
      </c>
      <c r="E18" s="6" t="s">
        <v>118</v>
      </c>
      <c r="F18" s="18"/>
      <c r="G18" s="18">
        <v>2</v>
      </c>
      <c r="H18" s="18"/>
      <c r="I18" s="18"/>
      <c r="J18" s="18"/>
      <c r="K18" s="18"/>
      <c r="L18" s="18"/>
      <c r="M18" s="18"/>
      <c r="N18" s="18">
        <v>1</v>
      </c>
      <c r="O18" s="18">
        <v>32</v>
      </c>
      <c r="P18" s="18">
        <v>32</v>
      </c>
      <c r="Q18" s="16"/>
      <c r="R18" s="16" t="s">
        <v>117</v>
      </c>
      <c r="S18" s="16" t="s">
        <v>101</v>
      </c>
    </row>
    <row r="19" spans="1:19" ht="24" customHeight="1">
      <c r="A19" s="31"/>
      <c r="B19" s="33"/>
      <c r="C19" s="5">
        <v>16</v>
      </c>
      <c r="D19" s="5" t="s">
        <v>20</v>
      </c>
      <c r="E19" s="6" t="s">
        <v>119</v>
      </c>
      <c r="F19" s="18"/>
      <c r="G19" s="18"/>
      <c r="H19" s="18">
        <v>2</v>
      </c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6"/>
      <c r="R19" s="16" t="s">
        <v>117</v>
      </c>
      <c r="S19" s="16" t="s">
        <v>101</v>
      </c>
    </row>
    <row r="20" spans="1:19" ht="24" customHeight="1">
      <c r="A20" s="31"/>
      <c r="B20" s="33"/>
      <c r="C20" s="5">
        <v>17</v>
      </c>
      <c r="D20" s="5" t="s">
        <v>21</v>
      </c>
      <c r="E20" s="6" t="s">
        <v>120</v>
      </c>
      <c r="F20" s="18"/>
      <c r="G20" s="18"/>
      <c r="H20" s="18"/>
      <c r="I20" s="18">
        <v>2</v>
      </c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6"/>
      <c r="R20" s="16" t="s">
        <v>117</v>
      </c>
      <c r="S20" s="16" t="s">
        <v>101</v>
      </c>
    </row>
    <row r="21" spans="1:19" ht="24" customHeight="1">
      <c r="A21" s="31"/>
      <c r="B21" s="33"/>
      <c r="C21" s="5">
        <v>18</v>
      </c>
      <c r="D21" s="5" t="s">
        <v>22</v>
      </c>
      <c r="E21" s="34" t="s">
        <v>121</v>
      </c>
      <c r="F21" s="18" t="s">
        <v>23</v>
      </c>
      <c r="G21" s="18"/>
      <c r="H21" s="18"/>
      <c r="I21" s="18"/>
      <c r="J21" s="18"/>
      <c r="K21" s="18"/>
      <c r="L21" s="18"/>
      <c r="M21" s="18"/>
      <c r="N21" s="18">
        <v>1</v>
      </c>
      <c r="O21" s="18">
        <v>16</v>
      </c>
      <c r="P21" s="18"/>
      <c r="Q21" s="18">
        <v>16</v>
      </c>
      <c r="R21" s="35" t="s">
        <v>86</v>
      </c>
      <c r="S21" s="16" t="s">
        <v>101</v>
      </c>
    </row>
    <row r="22" spans="1:19" ht="42" customHeight="1">
      <c r="A22" s="31"/>
      <c r="B22" s="33"/>
      <c r="C22" s="5">
        <v>19</v>
      </c>
      <c r="D22" s="36" t="s">
        <v>24</v>
      </c>
      <c r="E22" s="34" t="s">
        <v>25</v>
      </c>
      <c r="F22" s="5"/>
      <c r="G22" s="5" t="s">
        <v>26</v>
      </c>
      <c r="H22" s="5"/>
      <c r="I22" s="5"/>
      <c r="J22" s="5"/>
      <c r="K22" s="5"/>
      <c r="L22" s="5"/>
      <c r="M22" s="5"/>
      <c r="N22" s="16">
        <v>3</v>
      </c>
      <c r="O22" s="16">
        <v>48</v>
      </c>
      <c r="P22" s="16">
        <v>32</v>
      </c>
      <c r="Q22" s="16">
        <v>16</v>
      </c>
      <c r="R22" s="35" t="s">
        <v>86</v>
      </c>
      <c r="S22" s="16" t="s">
        <v>101</v>
      </c>
    </row>
    <row r="23" spans="1:19" ht="24" customHeight="1">
      <c r="A23" s="31"/>
      <c r="B23" s="33"/>
      <c r="C23" s="5">
        <v>20</v>
      </c>
      <c r="D23" s="5" t="s">
        <v>27</v>
      </c>
      <c r="E23" s="6" t="s">
        <v>122</v>
      </c>
      <c r="F23" s="18"/>
      <c r="G23" s="37"/>
      <c r="H23" s="18"/>
      <c r="I23" s="18">
        <v>2</v>
      </c>
      <c r="J23" s="18"/>
      <c r="K23" s="18"/>
      <c r="L23" s="18"/>
      <c r="M23" s="18"/>
      <c r="N23" s="18">
        <v>2</v>
      </c>
      <c r="O23" s="18">
        <v>32</v>
      </c>
      <c r="P23" s="18">
        <v>32</v>
      </c>
      <c r="Q23" s="18"/>
      <c r="R23" s="18" t="s">
        <v>123</v>
      </c>
      <c r="S23" s="18" t="s">
        <v>101</v>
      </c>
    </row>
    <row r="24" spans="1:19" s="1" customFormat="1" ht="24.75" customHeight="1">
      <c r="A24" s="31"/>
      <c r="B24" s="38"/>
      <c r="C24" s="24" t="s">
        <v>124</v>
      </c>
      <c r="D24" s="24"/>
      <c r="E24" s="24"/>
      <c r="F24" s="5">
        <v>16</v>
      </c>
      <c r="G24" s="5">
        <v>20</v>
      </c>
      <c r="H24" s="5">
        <v>11</v>
      </c>
      <c r="I24" s="5">
        <v>8</v>
      </c>
      <c r="J24" s="5"/>
      <c r="K24" s="5"/>
      <c r="L24" s="5"/>
      <c r="M24" s="5"/>
      <c r="N24" s="5">
        <f>SUM(N4:N23)</f>
        <v>51</v>
      </c>
      <c r="O24" s="5">
        <f>SUM(O4:O23)</f>
        <v>880</v>
      </c>
      <c r="P24" s="5">
        <f>SUM(P4:P23)</f>
        <v>848</v>
      </c>
      <c r="Q24" s="5">
        <f>SUM(Q4:Q23)</f>
        <v>32</v>
      </c>
      <c r="R24" s="5"/>
      <c r="S24" s="16"/>
    </row>
    <row r="25" spans="1:19" ht="24" customHeight="1">
      <c r="A25" s="31"/>
      <c r="B25" s="32" t="s">
        <v>28</v>
      </c>
      <c r="C25" s="39"/>
      <c r="D25" s="40"/>
      <c r="E25" s="41" t="s">
        <v>125</v>
      </c>
      <c r="F25" s="42" t="s">
        <v>126</v>
      </c>
      <c r="G25" s="43"/>
      <c r="H25" s="43"/>
      <c r="I25" s="43"/>
      <c r="J25" s="43"/>
      <c r="K25" s="43"/>
      <c r="L25" s="44"/>
      <c r="M25" s="40"/>
      <c r="N25" s="18">
        <v>2</v>
      </c>
      <c r="O25" s="18"/>
      <c r="P25" s="19" t="s">
        <v>127</v>
      </c>
      <c r="Q25" s="19"/>
      <c r="R25" s="19"/>
      <c r="S25" s="19"/>
    </row>
    <row r="26" spans="1:19" ht="24" customHeight="1">
      <c r="A26" s="31"/>
      <c r="B26" s="33"/>
      <c r="C26" s="5"/>
      <c r="D26" s="18"/>
      <c r="E26" s="45" t="s">
        <v>128</v>
      </c>
      <c r="F26" s="42" t="s">
        <v>126</v>
      </c>
      <c r="G26" s="43"/>
      <c r="H26" s="43"/>
      <c r="I26" s="43"/>
      <c r="J26" s="43"/>
      <c r="K26" s="43"/>
      <c r="L26" s="44"/>
      <c r="M26" s="40"/>
      <c r="N26" s="18"/>
      <c r="O26" s="18"/>
      <c r="P26" s="19"/>
      <c r="Q26" s="19"/>
      <c r="R26" s="19"/>
      <c r="S26" s="19"/>
    </row>
    <row r="27" spans="1:19" ht="24" customHeight="1">
      <c r="A27" s="31"/>
      <c r="B27" s="33"/>
      <c r="C27" s="5"/>
      <c r="D27" s="18"/>
      <c r="E27" s="45" t="s">
        <v>129</v>
      </c>
      <c r="F27" s="42" t="s">
        <v>126</v>
      </c>
      <c r="G27" s="43"/>
      <c r="H27" s="43"/>
      <c r="I27" s="43"/>
      <c r="J27" s="43"/>
      <c r="K27" s="43"/>
      <c r="L27" s="44"/>
      <c r="M27" s="40"/>
      <c r="N27" s="18">
        <v>2</v>
      </c>
      <c r="O27" s="18"/>
      <c r="P27" s="19"/>
      <c r="Q27" s="19"/>
      <c r="R27" s="19"/>
      <c r="S27" s="19"/>
    </row>
    <row r="28" spans="1:19" ht="24" customHeight="1">
      <c r="A28" s="31"/>
      <c r="B28" s="33"/>
      <c r="C28" s="5"/>
      <c r="D28" s="18"/>
      <c r="E28" s="45" t="s">
        <v>130</v>
      </c>
      <c r="F28" s="42" t="s">
        <v>126</v>
      </c>
      <c r="G28" s="43"/>
      <c r="H28" s="43"/>
      <c r="I28" s="43"/>
      <c r="J28" s="43"/>
      <c r="K28" s="43"/>
      <c r="L28" s="44"/>
      <c r="M28" s="40"/>
      <c r="N28" s="18"/>
      <c r="O28" s="18"/>
      <c r="P28" s="19"/>
      <c r="Q28" s="19"/>
      <c r="R28" s="19"/>
      <c r="S28" s="19"/>
    </row>
    <row r="29" spans="1:19" ht="24" customHeight="1">
      <c r="A29" s="31"/>
      <c r="B29" s="33"/>
      <c r="C29" s="5"/>
      <c r="D29" s="18"/>
      <c r="E29" s="45" t="s">
        <v>131</v>
      </c>
      <c r="F29" s="42" t="s">
        <v>126</v>
      </c>
      <c r="G29" s="43"/>
      <c r="H29" s="43"/>
      <c r="I29" s="43"/>
      <c r="J29" s="43"/>
      <c r="K29" s="43"/>
      <c r="L29" s="44"/>
      <c r="M29" s="40"/>
      <c r="N29" s="18"/>
      <c r="O29" s="18"/>
      <c r="P29" s="19"/>
      <c r="Q29" s="19"/>
      <c r="R29" s="19"/>
      <c r="S29" s="19"/>
    </row>
    <row r="30" spans="1:19" ht="24" customHeight="1">
      <c r="A30" s="31"/>
      <c r="B30" s="33"/>
      <c r="C30" s="5"/>
      <c r="D30" s="18"/>
      <c r="E30" s="45" t="s">
        <v>132</v>
      </c>
      <c r="F30" s="42" t="s">
        <v>126</v>
      </c>
      <c r="G30" s="43"/>
      <c r="H30" s="43"/>
      <c r="I30" s="43"/>
      <c r="J30" s="43"/>
      <c r="K30" s="43"/>
      <c r="L30" s="44"/>
      <c r="M30" s="40"/>
      <c r="N30" s="18"/>
      <c r="O30" s="18"/>
      <c r="P30" s="19"/>
      <c r="Q30" s="19"/>
      <c r="R30" s="19"/>
      <c r="S30" s="19"/>
    </row>
    <row r="31" spans="1:19" ht="24" customHeight="1">
      <c r="A31" s="31"/>
      <c r="B31" s="33"/>
      <c r="C31" s="5"/>
      <c r="D31" s="18"/>
      <c r="E31" s="45" t="s">
        <v>133</v>
      </c>
      <c r="F31" s="42" t="s">
        <v>126</v>
      </c>
      <c r="G31" s="43"/>
      <c r="H31" s="43"/>
      <c r="I31" s="43"/>
      <c r="J31" s="43"/>
      <c r="K31" s="43"/>
      <c r="L31" s="44"/>
      <c r="M31" s="40"/>
      <c r="N31" s="18"/>
      <c r="O31" s="18"/>
      <c r="P31" s="19"/>
      <c r="Q31" s="19"/>
      <c r="R31" s="19"/>
      <c r="S31" s="19"/>
    </row>
    <row r="32" spans="1:19" ht="24" customHeight="1">
      <c r="A32" s="31"/>
      <c r="B32" s="33"/>
      <c r="C32" s="5"/>
      <c r="D32" s="18"/>
      <c r="E32" s="46" t="s">
        <v>134</v>
      </c>
      <c r="F32" s="42" t="s">
        <v>29</v>
      </c>
      <c r="G32" s="43"/>
      <c r="H32" s="43"/>
      <c r="I32" s="43"/>
      <c r="J32" s="43"/>
      <c r="K32" s="43"/>
      <c r="L32" s="44"/>
      <c r="M32" s="40"/>
      <c r="N32" s="18"/>
      <c r="O32" s="18"/>
      <c r="P32" s="19"/>
      <c r="Q32" s="19"/>
      <c r="R32" s="19"/>
      <c r="S32" s="19"/>
    </row>
    <row r="33" spans="1:19" s="1" customFormat="1" ht="24" customHeight="1">
      <c r="A33" s="31"/>
      <c r="B33" s="38"/>
      <c r="C33" s="24" t="s">
        <v>124</v>
      </c>
      <c r="D33" s="24"/>
      <c r="E33" s="24"/>
      <c r="F33" s="5"/>
      <c r="G33" s="5"/>
      <c r="H33" s="5"/>
      <c r="I33" s="5"/>
      <c r="J33" s="5"/>
      <c r="K33" s="5"/>
      <c r="L33" s="5"/>
      <c r="M33" s="5"/>
      <c r="N33" s="5">
        <v>14</v>
      </c>
      <c r="O33" s="5">
        <v>224</v>
      </c>
      <c r="P33" s="5">
        <v>224</v>
      </c>
      <c r="Q33" s="5"/>
      <c r="R33" s="5"/>
      <c r="S33" s="16"/>
    </row>
    <row r="34" spans="1:19" ht="24" customHeight="1">
      <c r="A34" s="31" t="s">
        <v>30</v>
      </c>
      <c r="B34" s="32" t="s">
        <v>31</v>
      </c>
      <c r="C34" s="5">
        <v>22</v>
      </c>
      <c r="D34" s="5" t="s">
        <v>32</v>
      </c>
      <c r="E34" s="6" t="s">
        <v>135</v>
      </c>
      <c r="F34" s="5">
        <v>3</v>
      </c>
      <c r="G34" s="5"/>
      <c r="H34" s="5"/>
      <c r="I34" s="5"/>
      <c r="J34" s="5"/>
      <c r="K34" s="5"/>
      <c r="L34" s="5"/>
      <c r="M34" s="5"/>
      <c r="N34" s="5">
        <v>3</v>
      </c>
      <c r="O34" s="5">
        <v>48</v>
      </c>
      <c r="P34" s="5">
        <v>48</v>
      </c>
      <c r="Q34" s="5"/>
      <c r="R34" s="16" t="s">
        <v>136</v>
      </c>
      <c r="S34" s="5" t="s">
        <v>104</v>
      </c>
    </row>
    <row r="35" spans="1:19" ht="24" customHeight="1">
      <c r="A35" s="31"/>
      <c r="B35" s="33"/>
      <c r="C35" s="5">
        <v>23</v>
      </c>
      <c r="D35" s="5" t="s">
        <v>33</v>
      </c>
      <c r="E35" s="6" t="s">
        <v>137</v>
      </c>
      <c r="F35" s="5"/>
      <c r="G35" s="5">
        <v>3</v>
      </c>
      <c r="H35" s="5"/>
      <c r="I35" s="5"/>
      <c r="J35" s="5"/>
      <c r="K35" s="5"/>
      <c r="L35" s="5"/>
      <c r="M35" s="5"/>
      <c r="N35" s="5">
        <v>3</v>
      </c>
      <c r="O35" s="5">
        <v>48</v>
      </c>
      <c r="P35" s="5">
        <v>48</v>
      </c>
      <c r="Q35" s="5"/>
      <c r="R35" s="16" t="s">
        <v>138</v>
      </c>
      <c r="S35" s="5" t="s">
        <v>104</v>
      </c>
    </row>
    <row r="36" spans="1:19" ht="24" customHeight="1">
      <c r="A36" s="31"/>
      <c r="B36" s="33"/>
      <c r="C36" s="5">
        <v>24</v>
      </c>
      <c r="D36" s="5" t="s">
        <v>34</v>
      </c>
      <c r="E36" s="6" t="s">
        <v>139</v>
      </c>
      <c r="F36" s="5"/>
      <c r="G36" s="5"/>
      <c r="H36" s="5">
        <v>3</v>
      </c>
      <c r="I36" s="5"/>
      <c r="J36" s="5"/>
      <c r="K36" s="5"/>
      <c r="L36" s="5"/>
      <c r="M36" s="5"/>
      <c r="N36" s="5">
        <v>3</v>
      </c>
      <c r="O36" s="5">
        <v>48</v>
      </c>
      <c r="P36" s="5">
        <v>48</v>
      </c>
      <c r="Q36" s="5"/>
      <c r="R36" s="16" t="s">
        <v>136</v>
      </c>
      <c r="S36" s="5" t="s">
        <v>104</v>
      </c>
    </row>
    <row r="37" spans="1:19" ht="24" customHeight="1">
      <c r="A37" s="31"/>
      <c r="B37" s="33"/>
      <c r="C37" s="5">
        <v>25</v>
      </c>
      <c r="D37" s="5" t="s">
        <v>35</v>
      </c>
      <c r="E37" s="6" t="s">
        <v>140</v>
      </c>
      <c r="F37" s="5"/>
      <c r="G37" s="5"/>
      <c r="H37" s="5">
        <v>3</v>
      </c>
      <c r="I37" s="5"/>
      <c r="J37" s="5"/>
      <c r="K37" s="5"/>
      <c r="L37" s="5"/>
      <c r="M37" s="5"/>
      <c r="N37" s="5">
        <v>3</v>
      </c>
      <c r="O37" s="5">
        <v>48</v>
      </c>
      <c r="P37" s="5">
        <v>48</v>
      </c>
      <c r="Q37" s="5"/>
      <c r="R37" s="16" t="s">
        <v>141</v>
      </c>
      <c r="S37" s="5" t="s">
        <v>104</v>
      </c>
    </row>
    <row r="38" spans="1:19" ht="24" customHeight="1">
      <c r="A38" s="31"/>
      <c r="B38" s="33"/>
      <c r="C38" s="5">
        <v>26</v>
      </c>
      <c r="D38" s="5" t="s">
        <v>36</v>
      </c>
      <c r="E38" s="6" t="s">
        <v>142</v>
      </c>
      <c r="F38" s="5"/>
      <c r="G38" s="5"/>
      <c r="H38" s="5"/>
      <c r="I38" s="5">
        <v>3</v>
      </c>
      <c r="J38" s="5"/>
      <c r="K38" s="5"/>
      <c r="L38" s="5"/>
      <c r="M38" s="5"/>
      <c r="N38" s="5">
        <v>3</v>
      </c>
      <c r="O38" s="5">
        <v>48</v>
      </c>
      <c r="P38" s="5">
        <v>48</v>
      </c>
      <c r="Q38" s="5"/>
      <c r="R38" s="16" t="s">
        <v>141</v>
      </c>
      <c r="S38" s="5" t="s">
        <v>104</v>
      </c>
    </row>
    <row r="39" spans="1:19" ht="24" customHeight="1">
      <c r="A39" s="31"/>
      <c r="B39" s="33"/>
      <c r="C39" s="5">
        <v>27</v>
      </c>
      <c r="D39" s="5" t="s">
        <v>37</v>
      </c>
      <c r="E39" s="6" t="s">
        <v>143</v>
      </c>
      <c r="F39" s="5"/>
      <c r="G39" s="5"/>
      <c r="H39" s="5"/>
      <c r="I39" s="5">
        <v>3</v>
      </c>
      <c r="J39" s="5"/>
      <c r="K39" s="5"/>
      <c r="L39" s="5"/>
      <c r="M39" s="5"/>
      <c r="N39" s="5">
        <v>3</v>
      </c>
      <c r="O39" s="5">
        <v>48</v>
      </c>
      <c r="P39" s="5">
        <v>48</v>
      </c>
      <c r="Q39" s="5"/>
      <c r="R39" s="16" t="s">
        <v>112</v>
      </c>
      <c r="S39" s="5" t="s">
        <v>104</v>
      </c>
    </row>
    <row r="40" spans="1:19" ht="24" customHeight="1">
      <c r="A40" s="31"/>
      <c r="B40" s="33"/>
      <c r="C40" s="5">
        <v>28</v>
      </c>
      <c r="D40" s="5" t="s">
        <v>38</v>
      </c>
      <c r="E40" s="6" t="s">
        <v>144</v>
      </c>
      <c r="F40" s="5"/>
      <c r="G40" s="5"/>
      <c r="H40" s="5"/>
      <c r="I40" s="5">
        <v>3</v>
      </c>
      <c r="J40" s="5"/>
      <c r="K40" s="5"/>
      <c r="L40" s="5"/>
      <c r="M40" s="5"/>
      <c r="N40" s="5">
        <v>3</v>
      </c>
      <c r="O40" s="5">
        <v>48</v>
      </c>
      <c r="P40" s="5">
        <v>48</v>
      </c>
      <c r="Q40" s="5"/>
      <c r="R40" s="16" t="s">
        <v>136</v>
      </c>
      <c r="S40" s="5" t="s">
        <v>104</v>
      </c>
    </row>
    <row r="41" spans="1:19" ht="24" customHeight="1">
      <c r="A41" s="31"/>
      <c r="B41" s="33"/>
      <c r="C41" s="5">
        <v>29</v>
      </c>
      <c r="D41" s="5" t="s">
        <v>39</v>
      </c>
      <c r="E41" s="6" t="s">
        <v>145</v>
      </c>
      <c r="F41" s="5"/>
      <c r="G41" s="5"/>
      <c r="H41" s="5"/>
      <c r="I41" s="5"/>
      <c r="J41" s="5">
        <v>3</v>
      </c>
      <c r="K41" s="5"/>
      <c r="L41" s="5"/>
      <c r="M41" s="5"/>
      <c r="N41" s="5">
        <v>3</v>
      </c>
      <c r="O41" s="5">
        <v>48</v>
      </c>
      <c r="P41" s="5">
        <v>48</v>
      </c>
      <c r="Q41" s="5"/>
      <c r="R41" s="47" t="s">
        <v>40</v>
      </c>
      <c r="S41" s="5" t="s">
        <v>104</v>
      </c>
    </row>
    <row r="42" spans="1:19" s="1" customFormat="1" ht="24" customHeight="1">
      <c r="A42" s="31"/>
      <c r="B42" s="38"/>
      <c r="C42" s="21" t="s">
        <v>124</v>
      </c>
      <c r="D42" s="22"/>
      <c r="E42" s="23"/>
      <c r="F42" s="5">
        <v>3</v>
      </c>
      <c r="G42" s="5">
        <v>3</v>
      </c>
      <c r="H42" s="5">
        <v>6</v>
      </c>
      <c r="I42" s="5">
        <v>9</v>
      </c>
      <c r="J42" s="5">
        <v>3</v>
      </c>
      <c r="K42" s="5"/>
      <c r="L42" s="5"/>
      <c r="M42" s="5"/>
      <c r="N42" s="5">
        <v>24</v>
      </c>
      <c r="O42" s="5">
        <f>SUM(O34:O41)</f>
        <v>384</v>
      </c>
      <c r="P42" s="5">
        <f>SUM(P34:P41)</f>
        <v>384</v>
      </c>
      <c r="Q42" s="5"/>
      <c r="R42" s="16"/>
      <c r="S42" s="5"/>
    </row>
    <row r="43" spans="1:19" ht="42" customHeight="1">
      <c r="A43" s="31"/>
      <c r="B43" s="48" t="s">
        <v>41</v>
      </c>
      <c r="C43" s="5">
        <v>30</v>
      </c>
      <c r="D43" s="5" t="s">
        <v>42</v>
      </c>
      <c r="E43" s="34" t="s">
        <v>146</v>
      </c>
      <c r="F43" s="5">
        <v>2</v>
      </c>
      <c r="G43" s="5"/>
      <c r="H43" s="5"/>
      <c r="I43" s="5"/>
      <c r="J43" s="5"/>
      <c r="K43" s="5"/>
      <c r="L43" s="5"/>
      <c r="M43" s="5"/>
      <c r="N43" s="5">
        <v>2</v>
      </c>
      <c r="O43" s="5">
        <v>32</v>
      </c>
      <c r="P43" s="5">
        <v>32</v>
      </c>
      <c r="Q43" s="5"/>
      <c r="R43" s="47" t="s">
        <v>43</v>
      </c>
      <c r="S43" s="47" t="s">
        <v>44</v>
      </c>
    </row>
    <row r="44" spans="1:19" ht="34.5" customHeight="1">
      <c r="A44" s="31"/>
      <c r="B44" s="49"/>
      <c r="C44" s="5">
        <v>31</v>
      </c>
      <c r="D44" s="5" t="s">
        <v>45</v>
      </c>
      <c r="E44" s="34" t="s">
        <v>147</v>
      </c>
      <c r="F44" s="5"/>
      <c r="G44" s="5"/>
      <c r="H44" s="5">
        <v>2</v>
      </c>
      <c r="I44" s="5"/>
      <c r="J44" s="5"/>
      <c r="K44" s="5"/>
      <c r="L44" s="5"/>
      <c r="M44" s="5"/>
      <c r="N44" s="5">
        <v>2</v>
      </c>
      <c r="O44" s="5">
        <v>32</v>
      </c>
      <c r="P44" s="5">
        <v>32</v>
      </c>
      <c r="Q44" s="5"/>
      <c r="R44" s="47" t="s">
        <v>43</v>
      </c>
      <c r="S44" s="47" t="s">
        <v>46</v>
      </c>
    </row>
    <row r="45" spans="1:19" ht="39" customHeight="1">
      <c r="A45" s="31"/>
      <c r="B45" s="49"/>
      <c r="C45" s="5">
        <v>31</v>
      </c>
      <c r="D45" s="5" t="s">
        <v>47</v>
      </c>
      <c r="E45" s="34" t="s">
        <v>148</v>
      </c>
      <c r="F45" s="5"/>
      <c r="G45" s="5"/>
      <c r="H45" s="5"/>
      <c r="I45" s="5">
        <v>2</v>
      </c>
      <c r="J45" s="5"/>
      <c r="K45" s="5"/>
      <c r="L45" s="5"/>
      <c r="M45" s="5"/>
      <c r="N45" s="5">
        <v>2</v>
      </c>
      <c r="O45" s="5">
        <v>32</v>
      </c>
      <c r="P45" s="5">
        <v>32</v>
      </c>
      <c r="Q45" s="5"/>
      <c r="R45" s="47" t="s">
        <v>43</v>
      </c>
      <c r="S45" s="47" t="s">
        <v>46</v>
      </c>
    </row>
    <row r="46" spans="1:19" ht="24" customHeight="1">
      <c r="A46" s="31"/>
      <c r="B46" s="49"/>
      <c r="C46" s="5">
        <v>31</v>
      </c>
      <c r="D46" s="5" t="s">
        <v>48</v>
      </c>
      <c r="E46" s="34" t="s">
        <v>149</v>
      </c>
      <c r="F46" s="5"/>
      <c r="G46" s="5"/>
      <c r="H46" s="5"/>
      <c r="I46" s="5"/>
      <c r="J46" s="5">
        <v>3</v>
      </c>
      <c r="K46" s="5"/>
      <c r="L46" s="5"/>
      <c r="M46" s="5"/>
      <c r="N46" s="5">
        <v>3</v>
      </c>
      <c r="O46" s="5">
        <v>48</v>
      </c>
      <c r="P46" s="5">
        <v>48</v>
      </c>
      <c r="Q46" s="5"/>
      <c r="R46" s="47" t="s">
        <v>43</v>
      </c>
      <c r="S46" s="47" t="s">
        <v>46</v>
      </c>
    </row>
    <row r="47" spans="1:19" ht="39.75" customHeight="1">
      <c r="A47" s="31"/>
      <c r="B47" s="49"/>
      <c r="C47" s="5">
        <v>33</v>
      </c>
      <c r="D47" s="5" t="s">
        <v>49</v>
      </c>
      <c r="E47" s="34" t="s">
        <v>150</v>
      </c>
      <c r="F47" s="5"/>
      <c r="G47" s="5"/>
      <c r="H47" s="5"/>
      <c r="I47" s="5">
        <v>2</v>
      </c>
      <c r="J47" s="5"/>
      <c r="K47" s="5"/>
      <c r="L47" s="5"/>
      <c r="M47" s="5"/>
      <c r="N47" s="5">
        <v>2</v>
      </c>
      <c r="O47" s="5">
        <v>32</v>
      </c>
      <c r="P47" s="5">
        <v>32</v>
      </c>
      <c r="Q47" s="5"/>
      <c r="R47" s="47" t="s">
        <v>43</v>
      </c>
      <c r="S47" s="47" t="s">
        <v>46</v>
      </c>
    </row>
    <row r="48" spans="1:19" ht="24" customHeight="1">
      <c r="A48" s="31"/>
      <c r="B48" s="49"/>
      <c r="C48" s="5">
        <v>35</v>
      </c>
      <c r="D48" s="5" t="s">
        <v>50</v>
      </c>
      <c r="E48" s="34" t="s">
        <v>151</v>
      </c>
      <c r="F48" s="5"/>
      <c r="G48" s="5"/>
      <c r="H48" s="5"/>
      <c r="I48" s="5"/>
      <c r="J48" s="5"/>
      <c r="K48" s="5" t="s">
        <v>26</v>
      </c>
      <c r="L48" s="5"/>
      <c r="M48" s="5"/>
      <c r="N48" s="5">
        <v>3</v>
      </c>
      <c r="O48" s="5">
        <v>48</v>
      </c>
      <c r="P48" s="5">
        <v>32</v>
      </c>
      <c r="Q48" s="5">
        <v>16</v>
      </c>
      <c r="R48" s="47" t="s">
        <v>43</v>
      </c>
      <c r="S48" s="47" t="s">
        <v>46</v>
      </c>
    </row>
    <row r="49" spans="1:19" ht="24" customHeight="1">
      <c r="A49" s="31"/>
      <c r="B49" s="49"/>
      <c r="C49" s="5">
        <v>36</v>
      </c>
      <c r="D49" s="5" t="s">
        <v>51</v>
      </c>
      <c r="E49" s="34" t="s">
        <v>152</v>
      </c>
      <c r="F49" s="5"/>
      <c r="G49" s="5"/>
      <c r="H49" s="5"/>
      <c r="I49" s="5"/>
      <c r="J49" s="5"/>
      <c r="K49" s="5" t="s">
        <v>52</v>
      </c>
      <c r="L49" s="5"/>
      <c r="M49" s="5"/>
      <c r="N49" s="5">
        <v>2</v>
      </c>
      <c r="O49" s="5">
        <v>32</v>
      </c>
      <c r="P49" s="5">
        <v>16</v>
      </c>
      <c r="Q49" s="5">
        <v>16</v>
      </c>
      <c r="R49" s="47" t="s">
        <v>43</v>
      </c>
      <c r="S49" s="47" t="s">
        <v>46</v>
      </c>
    </row>
    <row r="50" spans="1:19" s="1" customFormat="1" ht="24" customHeight="1">
      <c r="A50" s="31"/>
      <c r="B50" s="50"/>
      <c r="C50" s="24" t="s">
        <v>124</v>
      </c>
      <c r="D50" s="24"/>
      <c r="E50" s="24"/>
      <c r="F50" s="5">
        <v>2</v>
      </c>
      <c r="G50" s="5">
        <v>0</v>
      </c>
      <c r="H50" s="5">
        <v>2</v>
      </c>
      <c r="I50" s="5">
        <v>4</v>
      </c>
      <c r="J50" s="5">
        <v>3</v>
      </c>
      <c r="K50" s="5">
        <v>5</v>
      </c>
      <c r="L50" s="5"/>
      <c r="M50" s="5"/>
      <c r="N50" s="5">
        <v>16</v>
      </c>
      <c r="O50" s="5">
        <v>256</v>
      </c>
      <c r="P50" s="5">
        <v>224</v>
      </c>
      <c r="Q50" s="5">
        <v>32</v>
      </c>
      <c r="R50" s="16"/>
      <c r="S50" s="16"/>
    </row>
    <row r="51" spans="1:19" s="1" customFormat="1" ht="24" customHeight="1">
      <c r="A51" s="31"/>
      <c r="B51" s="51"/>
      <c r="C51" s="52" t="s">
        <v>53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3"/>
    </row>
    <row r="52" spans="1:19" ht="24" customHeight="1">
      <c r="A52" s="31"/>
      <c r="B52" s="53" t="s">
        <v>54</v>
      </c>
      <c r="C52" s="5">
        <v>37</v>
      </c>
      <c r="D52" s="9" t="s">
        <v>55</v>
      </c>
      <c r="E52" s="54" t="s">
        <v>153</v>
      </c>
      <c r="F52" s="16"/>
      <c r="G52" s="16"/>
      <c r="H52" s="16"/>
      <c r="I52" s="16"/>
      <c r="J52" s="16">
        <v>2</v>
      </c>
      <c r="K52" s="16"/>
      <c r="L52" s="16"/>
      <c r="M52" s="16"/>
      <c r="N52" s="16">
        <v>2</v>
      </c>
      <c r="O52" s="16">
        <v>32</v>
      </c>
      <c r="P52" s="16">
        <v>32</v>
      </c>
      <c r="Q52" s="16"/>
      <c r="R52" s="47" t="s">
        <v>56</v>
      </c>
      <c r="S52" s="47" t="s">
        <v>44</v>
      </c>
    </row>
    <row r="53" spans="1:19" ht="24" customHeight="1">
      <c r="A53" s="31"/>
      <c r="B53" s="55"/>
      <c r="C53" s="5">
        <v>38</v>
      </c>
      <c r="D53" s="9" t="s">
        <v>57</v>
      </c>
      <c r="E53" s="15" t="s">
        <v>154</v>
      </c>
      <c r="F53" s="16"/>
      <c r="G53" s="16"/>
      <c r="H53" s="16"/>
      <c r="I53" s="16"/>
      <c r="J53" s="16">
        <v>2</v>
      </c>
      <c r="K53" s="16"/>
      <c r="L53" s="16"/>
      <c r="M53" s="16"/>
      <c r="N53" s="16">
        <v>2</v>
      </c>
      <c r="O53" s="16">
        <v>32</v>
      </c>
      <c r="P53" s="16">
        <v>32</v>
      </c>
      <c r="Q53" s="16"/>
      <c r="R53" s="47" t="s">
        <v>58</v>
      </c>
      <c r="S53" s="47" t="s">
        <v>44</v>
      </c>
    </row>
    <row r="54" spans="1:19" ht="24" customHeight="1">
      <c r="A54" s="31"/>
      <c r="B54" s="55"/>
      <c r="C54" s="5">
        <v>39</v>
      </c>
      <c r="D54" s="9" t="s">
        <v>59</v>
      </c>
      <c r="E54" s="15" t="s">
        <v>155</v>
      </c>
      <c r="F54" s="16"/>
      <c r="G54" s="16"/>
      <c r="H54" s="16"/>
      <c r="I54" s="16"/>
      <c r="J54" s="16">
        <v>2</v>
      </c>
      <c r="K54" s="16"/>
      <c r="L54" s="16"/>
      <c r="M54" s="16"/>
      <c r="N54" s="16">
        <v>2</v>
      </c>
      <c r="O54" s="16">
        <v>32</v>
      </c>
      <c r="P54" s="16">
        <v>32</v>
      </c>
      <c r="Q54" s="16"/>
      <c r="R54" s="47" t="s">
        <v>43</v>
      </c>
      <c r="S54" s="47" t="s">
        <v>44</v>
      </c>
    </row>
    <row r="55" spans="1:19" ht="24" customHeight="1">
      <c r="A55" s="31"/>
      <c r="B55" s="55"/>
      <c r="C55" s="5">
        <v>40</v>
      </c>
      <c r="D55" s="9" t="s">
        <v>60</v>
      </c>
      <c r="E55" s="54" t="s">
        <v>156</v>
      </c>
      <c r="F55" s="16"/>
      <c r="G55" s="16"/>
      <c r="H55" s="16"/>
      <c r="I55" s="16"/>
      <c r="J55" s="16">
        <v>2</v>
      </c>
      <c r="K55" s="56"/>
      <c r="L55" s="16"/>
      <c r="M55" s="16"/>
      <c r="N55" s="16">
        <v>2</v>
      </c>
      <c r="O55" s="16">
        <v>32</v>
      </c>
      <c r="P55" s="16">
        <v>32</v>
      </c>
      <c r="Q55" s="16"/>
      <c r="R55" s="47" t="s">
        <v>56</v>
      </c>
      <c r="S55" s="47" t="s">
        <v>44</v>
      </c>
    </row>
    <row r="56" spans="1:19" ht="24" customHeight="1">
      <c r="A56" s="31"/>
      <c r="B56" s="55"/>
      <c r="C56" s="5">
        <v>41</v>
      </c>
      <c r="D56" s="9" t="s">
        <v>83</v>
      </c>
      <c r="E56" s="8" t="s">
        <v>157</v>
      </c>
      <c r="F56" s="16"/>
      <c r="G56" s="16"/>
      <c r="H56" s="16"/>
      <c r="I56" s="16"/>
      <c r="J56" s="16" t="s">
        <v>26</v>
      </c>
      <c r="K56" s="16"/>
      <c r="L56" s="16"/>
      <c r="M56" s="16"/>
      <c r="N56" s="16">
        <v>3</v>
      </c>
      <c r="O56" s="16">
        <v>48</v>
      </c>
      <c r="P56" s="16">
        <v>32</v>
      </c>
      <c r="Q56" s="16">
        <v>16</v>
      </c>
      <c r="R56" s="47" t="s">
        <v>40</v>
      </c>
      <c r="S56" s="47" t="s">
        <v>44</v>
      </c>
    </row>
    <row r="57" spans="1:19" ht="24" customHeight="1">
      <c r="A57" s="31"/>
      <c r="B57" s="55"/>
      <c r="C57" s="5">
        <v>42</v>
      </c>
      <c r="D57" s="9" t="s">
        <v>84</v>
      </c>
      <c r="E57" s="6" t="s">
        <v>158</v>
      </c>
      <c r="F57" s="16"/>
      <c r="G57" s="16"/>
      <c r="H57" s="16"/>
      <c r="I57" s="16"/>
      <c r="J57" s="16"/>
      <c r="K57" s="16" t="s">
        <v>52</v>
      </c>
      <c r="L57" s="16"/>
      <c r="M57" s="16"/>
      <c r="N57" s="16">
        <v>2</v>
      </c>
      <c r="O57" s="16">
        <v>32</v>
      </c>
      <c r="P57" s="16">
        <v>16</v>
      </c>
      <c r="Q57" s="16">
        <v>16</v>
      </c>
      <c r="R57" s="47" t="s">
        <v>40</v>
      </c>
      <c r="S57" s="47" t="s">
        <v>44</v>
      </c>
    </row>
    <row r="58" spans="1:19" ht="40.5" customHeight="1">
      <c r="A58" s="31"/>
      <c r="B58" s="55"/>
      <c r="C58" s="5">
        <v>43</v>
      </c>
      <c r="D58" s="7" t="s">
        <v>61</v>
      </c>
      <c r="E58" s="8" t="s">
        <v>159</v>
      </c>
      <c r="F58" s="16"/>
      <c r="G58" s="16"/>
      <c r="H58" s="16"/>
      <c r="I58" s="16"/>
      <c r="J58" s="57"/>
      <c r="K58" s="16">
        <v>3</v>
      </c>
      <c r="L58" s="16"/>
      <c r="M58" s="16"/>
      <c r="N58" s="16">
        <v>3</v>
      </c>
      <c r="O58" s="16">
        <v>48</v>
      </c>
      <c r="P58" s="16">
        <v>48</v>
      </c>
      <c r="Q58" s="16"/>
      <c r="R58" s="47" t="s">
        <v>40</v>
      </c>
      <c r="S58" s="47" t="s">
        <v>44</v>
      </c>
    </row>
    <row r="59" spans="1:19" ht="24" customHeight="1">
      <c r="A59" s="31"/>
      <c r="B59" s="55"/>
      <c r="C59" s="5">
        <v>44</v>
      </c>
      <c r="D59" s="5" t="s">
        <v>62</v>
      </c>
      <c r="E59" s="6" t="s">
        <v>160</v>
      </c>
      <c r="F59" s="16"/>
      <c r="G59" s="16"/>
      <c r="H59" s="16"/>
      <c r="I59" s="16"/>
      <c r="J59" s="16"/>
      <c r="K59" s="16">
        <v>2</v>
      </c>
      <c r="L59" s="16"/>
      <c r="M59" s="16"/>
      <c r="N59" s="16">
        <v>2</v>
      </c>
      <c r="O59" s="16">
        <v>32</v>
      </c>
      <c r="P59" s="16">
        <v>32</v>
      </c>
      <c r="Q59" s="16"/>
      <c r="R59" s="47" t="s">
        <v>63</v>
      </c>
      <c r="S59" s="47" t="s">
        <v>44</v>
      </c>
    </row>
    <row r="60" spans="1:19" ht="24" customHeight="1">
      <c r="A60" s="31"/>
      <c r="B60" s="55"/>
      <c r="C60" s="24" t="s">
        <v>124</v>
      </c>
      <c r="D60" s="24"/>
      <c r="E60" s="24"/>
      <c r="F60" s="16"/>
      <c r="G60" s="16"/>
      <c r="H60" s="16"/>
      <c r="I60" s="16"/>
      <c r="J60" s="16">
        <v>11</v>
      </c>
      <c r="K60" s="16">
        <v>7</v>
      </c>
      <c r="L60" s="16"/>
      <c r="M60" s="16"/>
      <c r="N60" s="16">
        <v>18</v>
      </c>
      <c r="O60" s="5">
        <v>288</v>
      </c>
      <c r="P60" s="5">
        <v>256</v>
      </c>
      <c r="Q60" s="16">
        <v>32</v>
      </c>
      <c r="R60" s="16"/>
      <c r="S60" s="16"/>
    </row>
    <row r="61" spans="1:19" s="1" customFormat="1" ht="24" customHeight="1">
      <c r="A61" s="31"/>
      <c r="B61" s="55"/>
      <c r="C61" s="58" t="s">
        <v>64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 ht="24" customHeight="1">
      <c r="A62" s="31"/>
      <c r="B62" s="55"/>
      <c r="C62" s="5">
        <v>45</v>
      </c>
      <c r="D62" s="9" t="s">
        <v>65</v>
      </c>
      <c r="E62" s="10" t="s">
        <v>161</v>
      </c>
      <c r="F62" s="16"/>
      <c r="G62" s="16"/>
      <c r="H62" s="16"/>
      <c r="I62" s="16"/>
      <c r="J62" s="16"/>
      <c r="K62" s="16">
        <v>2</v>
      </c>
      <c r="L62" s="16"/>
      <c r="M62" s="16"/>
      <c r="N62" s="16">
        <v>2</v>
      </c>
      <c r="O62" s="16">
        <v>32</v>
      </c>
      <c r="P62" s="16">
        <v>32</v>
      </c>
      <c r="Q62" s="16"/>
      <c r="R62" s="47" t="s">
        <v>40</v>
      </c>
      <c r="S62" s="47" t="s">
        <v>44</v>
      </c>
    </row>
    <row r="63" spans="1:19" ht="24" customHeight="1">
      <c r="A63" s="31"/>
      <c r="B63" s="55"/>
      <c r="C63" s="5">
        <v>46</v>
      </c>
      <c r="D63" s="5" t="s">
        <v>66</v>
      </c>
      <c r="E63" s="34" t="s">
        <v>162</v>
      </c>
      <c r="F63" s="16"/>
      <c r="G63" s="16"/>
      <c r="H63" s="16"/>
      <c r="I63" s="16"/>
      <c r="J63" s="16"/>
      <c r="K63" s="59"/>
      <c r="L63" s="16">
        <v>2</v>
      </c>
      <c r="M63" s="16"/>
      <c r="N63" s="16">
        <v>2</v>
      </c>
      <c r="O63" s="16">
        <v>32</v>
      </c>
      <c r="P63" s="16">
        <v>32</v>
      </c>
      <c r="Q63" s="16"/>
      <c r="R63" s="47" t="s">
        <v>43</v>
      </c>
      <c r="S63" s="47" t="s">
        <v>44</v>
      </c>
    </row>
    <row r="64" spans="1:19" ht="24" customHeight="1">
      <c r="A64" s="31"/>
      <c r="B64" s="55"/>
      <c r="C64" s="5">
        <v>47</v>
      </c>
      <c r="D64" s="7" t="s">
        <v>67</v>
      </c>
      <c r="E64" s="8" t="s">
        <v>163</v>
      </c>
      <c r="F64" s="7"/>
      <c r="G64" s="7"/>
      <c r="H64" s="7"/>
      <c r="I64" s="59"/>
      <c r="J64" s="7"/>
      <c r="K64" s="7" t="s">
        <v>52</v>
      </c>
      <c r="L64" s="7"/>
      <c r="M64" s="7"/>
      <c r="N64" s="7">
        <v>2</v>
      </c>
      <c r="O64" s="7">
        <v>32</v>
      </c>
      <c r="P64" s="7">
        <v>16</v>
      </c>
      <c r="Q64" s="7">
        <v>16</v>
      </c>
      <c r="R64" s="7" t="s">
        <v>164</v>
      </c>
      <c r="S64" s="7" t="s">
        <v>101</v>
      </c>
    </row>
    <row r="65" spans="1:22" ht="24" customHeight="1">
      <c r="A65" s="31"/>
      <c r="B65" s="55"/>
      <c r="C65" s="5">
        <v>48</v>
      </c>
      <c r="D65" s="9" t="s">
        <v>68</v>
      </c>
      <c r="E65" s="15" t="s">
        <v>165</v>
      </c>
      <c r="F65" s="16"/>
      <c r="G65" s="16"/>
      <c r="H65" s="16"/>
      <c r="I65" s="16"/>
      <c r="J65" s="16">
        <v>2</v>
      </c>
      <c r="K65" s="16"/>
      <c r="L65" s="59"/>
      <c r="M65" s="16"/>
      <c r="N65" s="16">
        <v>2</v>
      </c>
      <c r="O65" s="16">
        <v>32</v>
      </c>
      <c r="P65" s="16">
        <v>32</v>
      </c>
      <c r="Q65" s="16"/>
      <c r="R65" s="47" t="s">
        <v>43</v>
      </c>
      <c r="S65" s="47" t="s">
        <v>44</v>
      </c>
    </row>
    <row r="66" spans="1:22" ht="24" customHeight="1">
      <c r="A66" s="31"/>
      <c r="B66" s="55"/>
      <c r="C66" s="5">
        <v>49</v>
      </c>
      <c r="D66" s="9" t="s">
        <v>69</v>
      </c>
      <c r="E66" s="15" t="s">
        <v>166</v>
      </c>
      <c r="F66" s="16"/>
      <c r="G66" s="16"/>
      <c r="H66" s="16"/>
      <c r="I66" s="16"/>
      <c r="J66" s="16">
        <v>2</v>
      </c>
      <c r="K66" s="56"/>
      <c r="L66" s="16"/>
      <c r="M66" s="16"/>
      <c r="N66" s="16">
        <v>2</v>
      </c>
      <c r="O66" s="16">
        <v>32</v>
      </c>
      <c r="P66" s="16">
        <v>32</v>
      </c>
      <c r="Q66" s="16"/>
      <c r="R66" s="47" t="s">
        <v>70</v>
      </c>
      <c r="S66" s="47" t="s">
        <v>44</v>
      </c>
      <c r="U66" s="11"/>
      <c r="V66" s="12"/>
    </row>
    <row r="67" spans="1:22" ht="24" customHeight="1">
      <c r="A67" s="31"/>
      <c r="B67" s="55"/>
      <c r="C67" s="5">
        <v>50</v>
      </c>
      <c r="D67" s="9" t="s">
        <v>85</v>
      </c>
      <c r="E67" s="15" t="s">
        <v>71</v>
      </c>
      <c r="F67" s="16"/>
      <c r="G67" s="16"/>
      <c r="H67" s="16"/>
      <c r="I67" s="16"/>
      <c r="J67" s="60"/>
      <c r="K67" s="16"/>
      <c r="L67" s="16" t="s">
        <v>52</v>
      </c>
      <c r="M67" s="16"/>
      <c r="N67" s="16">
        <v>2</v>
      </c>
      <c r="O67" s="16">
        <v>32</v>
      </c>
      <c r="P67" s="16">
        <v>16</v>
      </c>
      <c r="Q67" s="16">
        <v>16</v>
      </c>
      <c r="R67" s="47" t="s">
        <v>43</v>
      </c>
      <c r="S67" s="47" t="s">
        <v>44</v>
      </c>
    </row>
    <row r="68" spans="1:22" ht="24" customHeight="1">
      <c r="A68" s="31"/>
      <c r="B68" s="55"/>
      <c r="C68" s="5">
        <v>51</v>
      </c>
      <c r="D68" s="18" t="s">
        <v>72</v>
      </c>
      <c r="E68" s="6" t="s">
        <v>167</v>
      </c>
      <c r="F68" s="5"/>
      <c r="G68" s="5"/>
      <c r="H68" s="5"/>
      <c r="I68" s="5"/>
      <c r="J68" s="60"/>
      <c r="K68" s="5">
        <v>2</v>
      </c>
      <c r="L68" s="5"/>
      <c r="M68" s="5"/>
      <c r="N68" s="16">
        <v>2</v>
      </c>
      <c r="O68" s="16">
        <v>32</v>
      </c>
      <c r="P68" s="16">
        <v>32</v>
      </c>
      <c r="Q68" s="5"/>
      <c r="R68" s="47" t="s">
        <v>43</v>
      </c>
      <c r="S68" s="47" t="s">
        <v>44</v>
      </c>
    </row>
    <row r="69" spans="1:22" ht="40.5" customHeight="1">
      <c r="A69" s="31"/>
      <c r="B69" s="55"/>
      <c r="C69" s="5">
        <v>52</v>
      </c>
      <c r="D69" s="5" t="s">
        <v>73</v>
      </c>
      <c r="E69" s="6" t="s">
        <v>168</v>
      </c>
      <c r="F69" s="5"/>
      <c r="G69" s="5"/>
      <c r="H69" s="5"/>
      <c r="I69" s="5"/>
      <c r="J69" s="5"/>
      <c r="K69" s="16"/>
      <c r="L69" s="5" t="s">
        <v>74</v>
      </c>
      <c r="M69" s="5"/>
      <c r="N69" s="16">
        <v>2</v>
      </c>
      <c r="O69" s="16">
        <v>32</v>
      </c>
      <c r="P69" s="16" t="s">
        <v>75</v>
      </c>
      <c r="Q69" s="16">
        <v>32</v>
      </c>
      <c r="R69" s="47" t="s">
        <v>43</v>
      </c>
      <c r="S69" s="47" t="s">
        <v>44</v>
      </c>
    </row>
    <row r="70" spans="1:22" ht="24" customHeight="1">
      <c r="A70" s="31"/>
      <c r="B70" s="55"/>
      <c r="C70" s="58" t="s">
        <v>76</v>
      </c>
      <c r="D70" s="30"/>
      <c r="E70" s="30"/>
      <c r="F70" s="5"/>
      <c r="G70" s="5"/>
      <c r="H70" s="5"/>
      <c r="I70" s="5"/>
      <c r="J70" s="5">
        <v>4</v>
      </c>
      <c r="K70" s="5">
        <v>8</v>
      </c>
      <c r="L70" s="5">
        <v>4</v>
      </c>
      <c r="M70" s="5"/>
      <c r="N70" s="5">
        <v>16</v>
      </c>
      <c r="O70" s="5">
        <v>256</v>
      </c>
      <c r="P70" s="5">
        <v>192</v>
      </c>
      <c r="Q70" s="5">
        <v>64</v>
      </c>
      <c r="R70" s="5"/>
      <c r="S70" s="5"/>
    </row>
    <row r="71" spans="1:22" ht="24" customHeight="1">
      <c r="A71" s="31"/>
      <c r="B71" s="61"/>
      <c r="C71" s="62" t="s">
        <v>169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22" ht="24" customHeight="1">
      <c r="A72" s="31"/>
      <c r="B72" s="63" t="s">
        <v>77</v>
      </c>
      <c r="C72" s="64"/>
      <c r="D72" s="64"/>
      <c r="E72" s="65"/>
      <c r="F72" s="13">
        <f>F60+F70</f>
        <v>0</v>
      </c>
      <c r="G72" s="13">
        <f t="shared" ref="G72:Q72" si="0">G60+G70</f>
        <v>0</v>
      </c>
      <c r="H72" s="13">
        <f t="shared" si="0"/>
        <v>0</v>
      </c>
      <c r="I72" s="13">
        <f t="shared" si="0"/>
        <v>0</v>
      </c>
      <c r="J72" s="13">
        <f t="shared" si="0"/>
        <v>15</v>
      </c>
      <c r="K72" s="13">
        <f t="shared" si="0"/>
        <v>15</v>
      </c>
      <c r="L72" s="13">
        <f t="shared" si="0"/>
        <v>4</v>
      </c>
      <c r="M72" s="13">
        <f t="shared" si="0"/>
        <v>0</v>
      </c>
      <c r="N72" s="13">
        <f t="shared" si="0"/>
        <v>34</v>
      </c>
      <c r="O72" s="13">
        <f t="shared" si="0"/>
        <v>544</v>
      </c>
      <c r="P72" s="13">
        <f t="shared" si="0"/>
        <v>448</v>
      </c>
      <c r="Q72" s="13">
        <f t="shared" si="0"/>
        <v>96</v>
      </c>
      <c r="R72" s="13"/>
      <c r="S72" s="13"/>
    </row>
    <row r="73" spans="1:22" ht="24" customHeight="1">
      <c r="A73" s="66" t="s">
        <v>78</v>
      </c>
      <c r="B73" s="66"/>
      <c r="C73" s="66"/>
      <c r="D73" s="66"/>
      <c r="E73" s="66"/>
      <c r="F73" s="13">
        <f>F24+F42+F50</f>
        <v>21</v>
      </c>
      <c r="G73" s="13">
        <f t="shared" ref="G73:Q73" si="1">G24+G42+G50</f>
        <v>23</v>
      </c>
      <c r="H73" s="13">
        <f t="shared" si="1"/>
        <v>19</v>
      </c>
      <c r="I73" s="13">
        <f t="shared" si="1"/>
        <v>21</v>
      </c>
      <c r="J73" s="13">
        <f t="shared" si="1"/>
        <v>6</v>
      </c>
      <c r="K73" s="13">
        <f t="shared" si="1"/>
        <v>5</v>
      </c>
      <c r="L73" s="13">
        <f t="shared" si="1"/>
        <v>0</v>
      </c>
      <c r="M73" s="13">
        <f t="shared" si="1"/>
        <v>0</v>
      </c>
      <c r="N73" s="13">
        <f t="shared" si="1"/>
        <v>91</v>
      </c>
      <c r="O73" s="13">
        <f t="shared" si="1"/>
        <v>1520</v>
      </c>
      <c r="P73" s="13">
        <f t="shared" si="1"/>
        <v>1456</v>
      </c>
      <c r="Q73" s="13">
        <f t="shared" si="1"/>
        <v>64</v>
      </c>
      <c r="R73" s="13"/>
      <c r="S73" s="5"/>
    </row>
    <row r="74" spans="1:22" ht="40.5" customHeight="1">
      <c r="A74" s="31" t="s">
        <v>79</v>
      </c>
      <c r="B74" s="31" t="s">
        <v>80</v>
      </c>
      <c r="C74" s="67" t="s">
        <v>81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</row>
    <row r="75" spans="1:22" ht="25.5" customHeight="1">
      <c r="A75" s="68"/>
      <c r="B75" s="68"/>
      <c r="C75" s="30" t="s">
        <v>124</v>
      </c>
      <c r="D75" s="30"/>
      <c r="E75" s="30"/>
      <c r="F75" s="16"/>
      <c r="G75" s="16"/>
      <c r="H75" s="16"/>
      <c r="I75" s="16"/>
      <c r="J75" s="16"/>
      <c r="K75" s="16"/>
      <c r="L75" s="16"/>
      <c r="M75" s="16"/>
      <c r="N75" s="5">
        <v>6</v>
      </c>
      <c r="O75" s="5">
        <v>96</v>
      </c>
      <c r="P75" s="5">
        <v>96</v>
      </c>
      <c r="Q75" s="13"/>
      <c r="R75" s="69"/>
      <c r="S75" s="69"/>
    </row>
    <row r="76" spans="1:22" s="2" customFormat="1" ht="25.5" customHeight="1">
      <c r="A76" s="66" t="s">
        <v>82</v>
      </c>
      <c r="B76" s="66"/>
      <c r="C76" s="20"/>
      <c r="D76" s="20"/>
      <c r="E76" s="20"/>
      <c r="F76" s="17">
        <f>F73+F72+F33+F75</f>
        <v>21</v>
      </c>
      <c r="G76" s="17">
        <f t="shared" ref="G76:Q76" si="2">G73+G72+G33+G75</f>
        <v>23</v>
      </c>
      <c r="H76" s="17">
        <f t="shared" si="2"/>
        <v>19</v>
      </c>
      <c r="I76" s="17">
        <f t="shared" si="2"/>
        <v>21</v>
      </c>
      <c r="J76" s="17">
        <f t="shared" si="2"/>
        <v>21</v>
      </c>
      <c r="K76" s="17">
        <f t="shared" si="2"/>
        <v>20</v>
      </c>
      <c r="L76" s="17">
        <f t="shared" si="2"/>
        <v>4</v>
      </c>
      <c r="M76" s="17">
        <f t="shared" si="2"/>
        <v>0</v>
      </c>
      <c r="N76" s="17">
        <f t="shared" si="2"/>
        <v>145</v>
      </c>
      <c r="O76" s="17">
        <f t="shared" si="2"/>
        <v>2384</v>
      </c>
      <c r="P76" s="17">
        <f t="shared" si="2"/>
        <v>2224</v>
      </c>
      <c r="Q76" s="17">
        <f t="shared" si="2"/>
        <v>160</v>
      </c>
      <c r="R76" s="14"/>
      <c r="S76" s="14"/>
    </row>
  </sheetData>
  <autoFilter ref="A2:V76"/>
  <mergeCells count="43">
    <mergeCell ref="A1:S1"/>
    <mergeCell ref="F2:M2"/>
    <mergeCell ref="P2:Q2"/>
    <mergeCell ref="C24:E24"/>
    <mergeCell ref="F25:L25"/>
    <mergeCell ref="A4:A33"/>
    <mergeCell ref="B4:B24"/>
    <mergeCell ref="B25:B33"/>
    <mergeCell ref="C2:C3"/>
    <mergeCell ref="D2:D3"/>
    <mergeCell ref="E2:E3"/>
    <mergeCell ref="N2:N3"/>
    <mergeCell ref="O2:O3"/>
    <mergeCell ref="R2:R3"/>
    <mergeCell ref="S2:S3"/>
    <mergeCell ref="A2:B3"/>
    <mergeCell ref="A76:E76"/>
    <mergeCell ref="A34:A72"/>
    <mergeCell ref="A74:A75"/>
    <mergeCell ref="B34:B42"/>
    <mergeCell ref="B43:B50"/>
    <mergeCell ref="B52:B71"/>
    <mergeCell ref="B74:B75"/>
    <mergeCell ref="C51:S51"/>
    <mergeCell ref="C60:E60"/>
    <mergeCell ref="C61:S61"/>
    <mergeCell ref="C70:E70"/>
    <mergeCell ref="C71:S71"/>
    <mergeCell ref="C42:E42"/>
    <mergeCell ref="C50:E50"/>
    <mergeCell ref="P25:S32"/>
    <mergeCell ref="B72:E72"/>
    <mergeCell ref="A73:E73"/>
    <mergeCell ref="C74:S74"/>
    <mergeCell ref="C75:E75"/>
    <mergeCell ref="F31:L31"/>
    <mergeCell ref="F32:L32"/>
    <mergeCell ref="C33:E33"/>
    <mergeCell ref="F26:L26"/>
    <mergeCell ref="F27:L27"/>
    <mergeCell ref="F28:L28"/>
    <mergeCell ref="F29:L29"/>
    <mergeCell ref="F30:L30"/>
  </mergeCells>
  <phoneticPr fontId="7" type="noConversion"/>
  <pageMargins left="0.66929133858267698" right="0.66929133858267698" top="0.78740157480314998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2017-01-11T09:52:00Z</cp:lastPrinted>
  <dcterms:created xsi:type="dcterms:W3CDTF">2011-12-25T00:46:00Z</dcterms:created>
  <dcterms:modified xsi:type="dcterms:W3CDTF">2020-04-16T07:28:39Z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